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 - RÉAMÉNAGEMENT DE L’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<sst xmlns="http://schemas.openxmlformats.org/spreadsheetml/2006/main" uniqueCount="22">
  <si>
    <t>RÉAMÉNAGEMENT DE L’ACCUEIL DU CFP DE ROANNE - LOT 05 FAÏENCE</t>
  </si>
  <si>
    <t>LOT FAÏENCE :</t>
  </si>
  <si>
    <t>UNITÉS</t>
  </si>
  <si>
    <t>QUANTITÉES</t>
  </si>
  <si>
    <t>PRIX HT :</t>
  </si>
  <si>
    <t>TOTAL HT :</t>
  </si>
  <si>
    <t>WC PMR</t>
  </si>
  <si>
    <t>Piquage faïence / Préparation des supports verticaux :</t>
  </si>
  <si>
    <t>m2</t>
  </si>
  <si>
    <t>Pose Faience :</t>
  </si>
  <si>
    <t>Fourniture Faïence :</t>
  </si>
  <si>
    <t>Ragréage / Préparation support de sol :</t>
  </si>
  <si>
    <t>Pose Carrelage :</t>
  </si>
  <si>
    <t xml:space="preserve">Forfait de mise en chantier et traitement des déchets </t>
  </si>
  <si>
    <t>FORFAIT</t>
  </si>
  <si>
    <t xml:space="preserve">FORFAIT aléa de chantier - FORFAIT FIXE su l’entièreté du lot : </t>
  </si>
  <si>
    <t>COMPLÉMENT ENTREPRISE :</t>
  </si>
  <si>
    <t>Texte :</t>
  </si>
  <si>
    <t>UNITÉ</t>
  </si>
  <si>
    <t>TVA :</t>
  </si>
  <si>
    <t>TOTAL TTC :</t>
  </si>
  <si>
    <t>Date + Cachet + Signature ENTRERPISE :</t>
  </si>
</sst>
</file>

<file path=xl/styles.xml><?xml version="1.0" encoding="utf-8"?>
<styleSheet xmlns="http://schemas.openxmlformats.org/spreadsheetml/2006/main">
  <numFmts count="1">
    <numFmt numFmtId="0" formatCode="General"/>
  </numFmts>
  <fonts count="12">
    <font>
      <sz val="10"/>
      <color indexed="8"/>
      <name val="Helvetica Neue"/>
    </font>
    <font>
      <sz val="12"/>
      <color indexed="8"/>
      <name val="Helvetica Neue"/>
    </font>
    <font>
      <u val="single"/>
      <sz val="11"/>
      <color indexed="8"/>
      <name val="Avenir Heavy"/>
    </font>
    <font>
      <b val="1"/>
      <sz val="10"/>
      <color indexed="8"/>
      <name val="Helvetica Neue"/>
    </font>
    <font>
      <u val="single"/>
      <sz val="10"/>
      <color indexed="8"/>
      <name val="Avenir Heavy"/>
    </font>
    <font>
      <u val="single"/>
      <sz val="10"/>
      <color indexed="8"/>
      <name val="Avenir Book"/>
    </font>
    <font>
      <sz val="10"/>
      <color indexed="8"/>
      <name val="Avenir Heavy"/>
    </font>
    <font>
      <sz val="10"/>
      <color indexed="8"/>
      <name val="Avenir Book"/>
    </font>
    <font>
      <sz val="10"/>
      <color indexed="15"/>
      <name val="Avenir Book"/>
    </font>
    <font>
      <sz val="10"/>
      <color indexed="8"/>
      <name val="Avenir Book"/>
    </font>
    <font>
      <u val="single"/>
      <sz val="12"/>
      <color indexed="8"/>
      <name val="Avenir Heavy"/>
    </font>
    <font>
      <sz val="10"/>
      <color indexed="8"/>
      <name val="Avenir Book Obliq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5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/>
    </xf>
    <xf numFmtId="0" fontId="3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4" fillId="4" borderId="5" applyNumberFormat="1" applyFont="1" applyFill="1" applyBorder="1" applyAlignment="1" applyProtection="0">
      <alignment vertical="top" wrapText="1"/>
    </xf>
    <xf numFmtId="49" fontId="4" borderId="6" applyNumberFormat="1" applyFont="1" applyFill="0" applyBorder="1" applyAlignment="1" applyProtection="0">
      <alignment vertical="top" wrapText="1"/>
    </xf>
    <xf numFmtId="49" fontId="5" borderId="7" applyNumberFormat="1" applyFont="1" applyFill="0" applyBorder="1" applyAlignment="1" applyProtection="0">
      <alignment horizontal="center" vertical="top" wrapText="1"/>
    </xf>
    <xf numFmtId="49" fontId="5" borderId="8" applyNumberFormat="1" applyFont="1" applyFill="0" applyBorder="1" applyAlignment="1" applyProtection="0">
      <alignment horizontal="center" vertical="top" wrapText="1"/>
    </xf>
    <xf numFmtId="0" fontId="6" fillId="3" borderId="9" applyNumberFormat="0" applyFont="1" applyFill="1" applyBorder="1" applyAlignment="1" applyProtection="0">
      <alignment vertical="top" wrapText="1"/>
    </xf>
    <xf numFmtId="0" fontId="6" borderId="10" applyNumberFormat="0" applyFont="1" applyFill="0" applyBorder="1" applyAlignment="1" applyProtection="0">
      <alignment vertical="top" wrapText="1"/>
    </xf>
    <xf numFmtId="0" fontId="7" borderId="11" applyNumberFormat="0" applyFont="1" applyFill="0" applyBorder="1" applyAlignment="1" applyProtection="0">
      <alignment horizontal="center" vertical="top" wrapText="1"/>
    </xf>
    <xf numFmtId="0" fontId="7" borderId="12" applyNumberFormat="0" applyFont="1" applyFill="0" applyBorder="1" applyAlignment="1" applyProtection="0">
      <alignment horizontal="center" vertical="top" wrapText="1"/>
    </xf>
    <xf numFmtId="49" fontId="8" fillId="3" borderId="13" applyNumberFormat="1" applyFont="1" applyFill="1" applyBorder="1" applyAlignment="1" applyProtection="0">
      <alignment horizontal="left" vertical="top" wrapText="1" readingOrder="1"/>
    </xf>
    <xf numFmtId="49" fontId="9" borderId="14" applyNumberFormat="1" applyFont="1" applyFill="0" applyBorder="1" applyAlignment="1" applyProtection="0">
      <alignment horizontal="left" vertical="top" wrapText="1" readingOrder="1"/>
    </xf>
    <xf numFmtId="49" fontId="7" borderId="15" applyNumberFormat="1" applyFont="1" applyFill="0" applyBorder="1" applyAlignment="1" applyProtection="0">
      <alignment horizontal="center" vertical="top" wrapText="1"/>
    </xf>
    <xf numFmtId="0" fontId="7" borderId="15" applyNumberFormat="1" applyFont="1" applyFill="0" applyBorder="1" applyAlignment="1" applyProtection="0">
      <alignment horizontal="center" vertical="top" wrapText="1"/>
    </xf>
    <xf numFmtId="0" fontId="7" borderId="15" applyNumberFormat="0" applyFont="1" applyFill="0" applyBorder="1" applyAlignment="1" applyProtection="0">
      <alignment horizontal="center" vertical="top" wrapText="1"/>
    </xf>
    <xf numFmtId="2" fontId="7" borderId="16" applyNumberFormat="1" applyFont="1" applyFill="0" applyBorder="1" applyAlignment="1" applyProtection="0">
      <alignment horizontal="center" vertical="top" wrapText="1"/>
    </xf>
    <xf numFmtId="49" fontId="7" borderId="14" applyNumberFormat="1" applyFont="1" applyFill="0" applyBorder="1" applyAlignment="1" applyProtection="0">
      <alignment vertical="top" wrapText="1"/>
    </xf>
    <xf numFmtId="0" fontId="7" fillId="3" borderId="13" applyNumberFormat="0" applyFont="1" applyFill="1" applyBorder="1" applyAlignment="1" applyProtection="0">
      <alignment vertical="top" wrapText="1"/>
    </xf>
    <xf numFmtId="0" fontId="7" borderId="14" applyNumberFormat="0" applyFont="1" applyFill="0" applyBorder="1" applyAlignment="1" applyProtection="0">
      <alignment vertical="top" wrapText="1"/>
    </xf>
    <xf numFmtId="49" fontId="6" borderId="14" applyNumberFormat="1" applyFont="1" applyFill="0" applyBorder="1" applyAlignment="1" applyProtection="0">
      <alignment vertical="top" wrapText="1"/>
    </xf>
    <xf numFmtId="49" fontId="6" borderId="15" applyNumberFormat="1" applyFont="1" applyFill="0" applyBorder="1" applyAlignment="1" applyProtection="0">
      <alignment horizontal="center" vertical="top" wrapText="1"/>
    </xf>
    <xf numFmtId="0" fontId="6" borderId="15" applyNumberFormat="1" applyFont="1" applyFill="0" applyBorder="1" applyAlignment="1" applyProtection="0">
      <alignment horizontal="center" vertical="top" wrapText="1"/>
    </xf>
    <xf numFmtId="2" fontId="6" borderId="16" applyNumberFormat="1" applyFont="1" applyFill="0" applyBorder="1" applyAlignment="1" applyProtection="0">
      <alignment horizontal="center" vertical="top" wrapText="1"/>
    </xf>
    <xf numFmtId="0" fontId="7" fillId="3" borderId="17" applyNumberFormat="0" applyFont="1" applyFill="1" applyBorder="1" applyAlignment="1" applyProtection="0">
      <alignment vertical="top" wrapText="1"/>
    </xf>
    <xf numFmtId="0" fontId="7" borderId="18" applyNumberFormat="0" applyFont="1" applyFill="0" applyBorder="1" applyAlignment="1" applyProtection="0">
      <alignment vertical="top" wrapText="1"/>
    </xf>
    <xf numFmtId="0" fontId="7" borderId="19" applyNumberFormat="0" applyFont="1" applyFill="0" applyBorder="1" applyAlignment="1" applyProtection="0">
      <alignment horizontal="center" vertical="top" wrapText="1"/>
    </xf>
    <xf numFmtId="2" fontId="7" borderId="20" applyNumberFormat="1" applyFont="1" applyFill="0" applyBorder="1" applyAlignment="1" applyProtection="0">
      <alignment horizontal="center" vertical="top" wrapText="1"/>
    </xf>
    <xf numFmtId="0" fontId="4" fillId="3" borderId="5" applyNumberFormat="1" applyFont="1" applyFill="1" applyBorder="1" applyAlignment="1" applyProtection="0">
      <alignment vertical="top" wrapText="1"/>
    </xf>
    <xf numFmtId="0" fontId="7" borderId="7" applyNumberFormat="0" applyFont="1" applyFill="0" applyBorder="1" applyAlignment="1" applyProtection="0">
      <alignment horizontal="center" vertical="top" wrapText="1"/>
    </xf>
    <xf numFmtId="2" fontId="7" borderId="8" applyNumberFormat="1" applyFont="1" applyFill="0" applyBorder="1" applyAlignment="1" applyProtection="0">
      <alignment horizontal="center" vertical="top" wrapText="1"/>
    </xf>
    <xf numFmtId="0" fontId="7" fillId="3" borderId="9" applyNumberFormat="0" applyFont="1" applyFill="1" applyBorder="1" applyAlignment="1" applyProtection="0">
      <alignment vertical="top" wrapText="1"/>
    </xf>
    <xf numFmtId="0" fontId="7" borderId="10" applyNumberFormat="0" applyFont="1" applyFill="0" applyBorder="1" applyAlignment="1" applyProtection="0">
      <alignment vertical="top" wrapText="1"/>
    </xf>
    <xf numFmtId="2" fontId="7" borderId="12" applyNumberFormat="1" applyFont="1" applyFill="0" applyBorder="1" applyAlignment="1" applyProtection="0">
      <alignment horizontal="center" vertical="top" wrapText="1"/>
    </xf>
    <xf numFmtId="0" fontId="4" fillId="3" borderId="5" applyNumberFormat="0" applyFont="1" applyFill="1" applyBorder="1" applyAlignment="1" applyProtection="0">
      <alignment vertical="top" wrapText="1"/>
    </xf>
    <xf numFmtId="49" fontId="10" borderId="6" applyNumberFormat="1" applyFont="1" applyFill="0" applyBorder="1" applyAlignment="1" applyProtection="0">
      <alignment horizontal="right" vertical="top" wrapText="1"/>
    </xf>
    <xf numFmtId="0" fontId="10" borderId="7" applyNumberFormat="0" applyFont="1" applyFill="0" applyBorder="1" applyAlignment="1" applyProtection="0">
      <alignment horizontal="center" vertical="top" wrapText="1"/>
    </xf>
    <xf numFmtId="2" fontId="10" borderId="8" applyNumberFormat="1" applyFont="1" applyFill="0" applyBorder="1" applyAlignment="1" applyProtection="0">
      <alignment horizontal="center" vertical="top" wrapText="1"/>
    </xf>
    <xf numFmtId="49" fontId="11" borderId="6" applyNumberFormat="1" applyFont="1" applyFill="0" applyBorder="1" applyAlignment="1" applyProtection="0">
      <alignment horizontal="right" vertical="top" wrapText="1"/>
    </xf>
    <xf numFmtId="0" fontId="11" borderId="7" applyNumberFormat="0" applyFont="1" applyFill="0" applyBorder="1" applyAlignment="1" applyProtection="0">
      <alignment horizontal="center" vertical="top" wrapText="1"/>
    </xf>
    <xf numFmtId="2" fontId="11" borderId="8" applyNumberFormat="1" applyFont="1" applyFill="0" applyBorder="1" applyAlignment="1" applyProtection="0">
      <alignment horizontal="center" vertical="top" wrapText="1"/>
    </xf>
    <xf numFmtId="0" fontId="4" fillId="3" borderId="9" applyNumberFormat="0" applyFont="1" applyFill="1" applyBorder="1" applyAlignment="1" applyProtection="0">
      <alignment vertical="top" wrapText="1"/>
    </xf>
    <xf numFmtId="0" fontId="4" borderId="10" applyNumberFormat="0" applyFont="1" applyFill="0" applyBorder="1" applyAlignment="1" applyProtection="0">
      <alignment vertical="top" wrapText="1"/>
    </xf>
    <xf numFmtId="0" fontId="4" borderId="11" applyNumberFormat="0" applyFont="1" applyFill="0" applyBorder="1" applyAlignment="1" applyProtection="0">
      <alignment horizontal="center" vertical="top" wrapText="1"/>
    </xf>
    <xf numFmtId="2" fontId="4" borderId="12" applyNumberFormat="1" applyFont="1" applyFill="0" applyBorder="1" applyAlignment="1" applyProtection="0">
      <alignment horizontal="center" vertical="top" wrapText="1"/>
    </xf>
    <xf numFmtId="0" fontId="4" fillId="3" borderId="13" applyNumberFormat="0" applyFont="1" applyFill="1" applyBorder="1" applyAlignment="1" applyProtection="0">
      <alignment vertical="top" wrapText="1"/>
    </xf>
    <xf numFmtId="49" fontId="4" borderId="14" applyNumberFormat="1" applyFont="1" applyFill="0" applyBorder="1" applyAlignment="1" applyProtection="0">
      <alignment vertical="top" wrapText="1"/>
    </xf>
    <xf numFmtId="0" fontId="4" borderId="15" applyNumberFormat="0" applyFont="1" applyFill="0" applyBorder="1" applyAlignment="1" applyProtection="0">
      <alignment horizontal="center" vertical="top" wrapText="1"/>
    </xf>
    <xf numFmtId="2" fontId="4" borderId="16" applyNumberFormat="1" applyFont="1" applyFill="0" applyBorder="1" applyAlignment="1" applyProtection="0">
      <alignment horizontal="center" vertical="top" wrapText="1"/>
    </xf>
    <xf numFmtId="0" fontId="4" borderId="14" applyNumberFormat="0" applyFont="1" applyFill="0" applyBorder="1" applyAlignment="1" applyProtection="0">
      <alignment vertical="top" wrapText="1"/>
    </xf>
    <xf numFmtId="0" fontId="4" fillId="3" borderId="17" applyNumberFormat="0" applyFont="1" applyFill="1" applyBorder="1" applyAlignment="1" applyProtection="0">
      <alignment vertical="top" wrapText="1"/>
    </xf>
    <xf numFmtId="0" fontId="4" borderId="18" applyNumberFormat="0" applyFont="1" applyFill="0" applyBorder="1" applyAlignment="1" applyProtection="0">
      <alignment vertical="top" wrapText="1"/>
    </xf>
    <xf numFmtId="0" fontId="4" borderId="19" applyNumberFormat="0" applyFont="1" applyFill="0" applyBorder="1" applyAlignment="1" applyProtection="0">
      <alignment horizontal="center" vertical="top" wrapText="1"/>
    </xf>
    <xf numFmtId="2" fontId="4" borderId="20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515151"/>
      <rgbColor rgb="ffd5d5d5"/>
      <rgbColor rgb="ff5e5e5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29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8.30469" style="1" customWidth="1"/>
    <col min="2" max="2" width="51.1484" style="1" customWidth="1"/>
    <col min="3" max="6" width="16.3516" style="1" customWidth="1"/>
    <col min="7" max="16384" width="16.3516" style="1" customWidth="1"/>
  </cols>
  <sheetData>
    <row r="1" ht="23.55" customHeight="1">
      <c r="A1" s="2"/>
      <c r="B1" s="2"/>
      <c r="C1" t="s" s="3">
        <v>0</v>
      </c>
      <c r="D1" s="2"/>
      <c r="E1" s="2"/>
      <c r="F1" s="2"/>
    </row>
    <row r="2" ht="20.55" customHeight="1">
      <c r="A2" s="4"/>
      <c r="B2" s="5"/>
      <c r="C2" s="6"/>
      <c r="D2" s="6"/>
      <c r="E2" s="6"/>
      <c r="F2" s="6"/>
    </row>
    <row r="3" ht="23" customHeight="1">
      <c r="A3" s="7">
        <v>1</v>
      </c>
      <c r="B3" t="s" s="8">
        <v>1</v>
      </c>
      <c r="C3" t="s" s="9">
        <v>2</v>
      </c>
      <c r="D3" t="s" s="9">
        <v>3</v>
      </c>
      <c r="E3" t="s" s="9">
        <v>4</v>
      </c>
      <c r="F3" t="s" s="10">
        <v>5</v>
      </c>
    </row>
    <row r="4" ht="22.65" customHeight="1">
      <c r="A4" s="11"/>
      <c r="B4" s="12"/>
      <c r="C4" s="13"/>
      <c r="D4" s="13"/>
      <c r="E4" s="13"/>
      <c r="F4" s="14"/>
    </row>
    <row r="5" ht="23.35" customHeight="1">
      <c r="A5" t="s" s="15">
        <v>6</v>
      </c>
      <c r="B5" t="s" s="16">
        <v>7</v>
      </c>
      <c r="C5" t="s" s="17">
        <v>8</v>
      </c>
      <c r="D5" s="18">
        <v>17</v>
      </c>
      <c r="E5" s="19"/>
      <c r="F5" s="20" cm="1">
        <f t="array" ref="F5">D5*E5</f>
        <v>0</v>
      </c>
    </row>
    <row r="6" ht="22.35" customHeight="1">
      <c r="A6" t="s" s="15">
        <v>6</v>
      </c>
      <c r="B6" t="s" s="21">
        <v>9</v>
      </c>
      <c r="C6" t="s" s="17">
        <v>8</v>
      </c>
      <c r="D6" s="18">
        <v>17</v>
      </c>
      <c r="E6" s="19"/>
      <c r="F6" s="20" cm="1">
        <f t="array" ref="F6">D6*E6</f>
        <v>0</v>
      </c>
    </row>
    <row r="7" ht="22.35" customHeight="1">
      <c r="A7" t="s" s="15">
        <v>6</v>
      </c>
      <c r="B7" t="s" s="21">
        <v>10</v>
      </c>
      <c r="C7" t="s" s="17">
        <v>8</v>
      </c>
      <c r="D7" s="18">
        <v>19</v>
      </c>
      <c r="E7" s="19"/>
      <c r="F7" s="20" cm="1">
        <f t="array" ref="F7">D7*E7</f>
        <v>0</v>
      </c>
    </row>
    <row r="8" ht="23.35" customHeight="1">
      <c r="A8" t="s" s="15">
        <v>6</v>
      </c>
      <c r="B8" t="s" s="16">
        <v>11</v>
      </c>
      <c r="C8" t="s" s="17">
        <v>8</v>
      </c>
      <c r="D8" s="18">
        <v>3.5</v>
      </c>
      <c r="E8" s="19"/>
      <c r="F8" s="20" cm="1">
        <f t="array" ref="F8">D8*E8</f>
        <v>0</v>
      </c>
    </row>
    <row r="9" ht="22.35" customHeight="1">
      <c r="A9" t="s" s="15">
        <v>6</v>
      </c>
      <c r="B9" t="s" s="21">
        <v>12</v>
      </c>
      <c r="C9" t="s" s="17">
        <v>8</v>
      </c>
      <c r="D9" s="18">
        <v>3.5</v>
      </c>
      <c r="E9" s="19"/>
      <c r="F9" s="20" cm="1">
        <f t="array" ref="F9">D9*E9</f>
        <v>0</v>
      </c>
    </row>
    <row r="10" ht="22.35" customHeight="1">
      <c r="A10" t="s" s="15">
        <v>6</v>
      </c>
      <c r="B10" t="s" s="21">
        <v>10</v>
      </c>
      <c r="C10" t="s" s="17">
        <v>8</v>
      </c>
      <c r="D10" s="18">
        <v>5</v>
      </c>
      <c r="E10" s="19"/>
      <c r="F10" s="20" cm="1">
        <f t="array" ref="F10">D10*E10</f>
        <v>0</v>
      </c>
    </row>
    <row r="11" ht="22.35" customHeight="1">
      <c r="A11" t="s" s="15">
        <v>6</v>
      </c>
      <c r="B11" t="s" s="21">
        <v>13</v>
      </c>
      <c r="C11" t="s" s="17">
        <v>14</v>
      </c>
      <c r="D11" s="18">
        <v>1</v>
      </c>
      <c r="E11" s="19"/>
      <c r="F11" s="20" cm="1">
        <f t="array" ref="F11">D11*E11</f>
        <v>0</v>
      </c>
    </row>
    <row r="12" ht="22.35" customHeight="1">
      <c r="A12" s="22"/>
      <c r="B12" s="23"/>
      <c r="C12" s="19"/>
      <c r="D12" s="19"/>
      <c r="E12" s="19"/>
      <c r="F12" s="20"/>
    </row>
    <row r="13" ht="22.35" customHeight="1">
      <c r="A13" s="22"/>
      <c r="B13" t="s" s="24">
        <v>15</v>
      </c>
      <c r="C13" t="s" s="25">
        <v>14</v>
      </c>
      <c r="D13" s="26">
        <v>1</v>
      </c>
      <c r="E13" s="26">
        <v>150</v>
      </c>
      <c r="F13" s="27" cm="1">
        <f t="array" ref="F13">D13*E13</f>
        <v>150</v>
      </c>
    </row>
    <row r="14" ht="22.65" customHeight="1">
      <c r="A14" s="28"/>
      <c r="B14" s="29"/>
      <c r="C14" s="30"/>
      <c r="D14" s="30"/>
      <c r="E14" s="30"/>
      <c r="F14" s="31"/>
    </row>
    <row r="15" ht="23" customHeight="1">
      <c r="A15" s="32">
        <v>2</v>
      </c>
      <c r="B15" t="s" s="8">
        <v>16</v>
      </c>
      <c r="C15" s="33"/>
      <c r="D15" s="33"/>
      <c r="E15" s="33"/>
      <c r="F15" s="34"/>
    </row>
    <row r="16" ht="22.65" customHeight="1">
      <c r="A16" s="35"/>
      <c r="B16" s="36"/>
      <c r="C16" s="13"/>
      <c r="D16" s="13"/>
      <c r="E16" s="13"/>
      <c r="F16" s="37"/>
    </row>
    <row r="17" ht="22.35" customHeight="1">
      <c r="A17" s="22"/>
      <c r="B17" t="s" s="21">
        <v>17</v>
      </c>
      <c r="C17" t="s" s="17">
        <v>18</v>
      </c>
      <c r="D17" s="18">
        <v>1</v>
      </c>
      <c r="E17" s="19"/>
      <c r="F17" s="20" cm="1">
        <f t="array" ref="F17">D17*E17</f>
        <v>0</v>
      </c>
    </row>
    <row r="18" ht="22.35" customHeight="1">
      <c r="A18" s="22"/>
      <c r="B18" t="s" s="21">
        <v>17</v>
      </c>
      <c r="C18" t="s" s="17">
        <v>18</v>
      </c>
      <c r="D18" s="18">
        <v>1</v>
      </c>
      <c r="E18" s="19"/>
      <c r="F18" s="20" cm="1">
        <f t="array" ref="F18">D18*E18</f>
        <v>0</v>
      </c>
    </row>
    <row r="19" ht="22.35" customHeight="1">
      <c r="A19" s="22"/>
      <c r="B19" t="s" s="21">
        <v>17</v>
      </c>
      <c r="C19" t="s" s="17">
        <v>18</v>
      </c>
      <c r="D19" s="18">
        <v>1</v>
      </c>
      <c r="E19" s="19"/>
      <c r="F19" s="20" cm="1">
        <f t="array" ref="F19">D19*E19</f>
        <v>0</v>
      </c>
    </row>
    <row r="20" ht="22.65" customHeight="1">
      <c r="A20" s="28"/>
      <c r="B20" s="29"/>
      <c r="C20" s="30"/>
      <c r="D20" s="30"/>
      <c r="E20" s="30"/>
      <c r="F20" s="31"/>
    </row>
    <row r="21" ht="25" customHeight="1">
      <c r="A21" s="38"/>
      <c r="B21" t="s" s="39">
        <v>5</v>
      </c>
      <c r="C21" s="40"/>
      <c r="D21" s="40"/>
      <c r="E21" s="40"/>
      <c r="F21" s="41" cm="1">
        <f t="array" ref="F21">SUM(F4:F20)</f>
        <v>150</v>
      </c>
    </row>
    <row r="22" ht="23" customHeight="1">
      <c r="A22" s="38"/>
      <c r="B22" t="s" s="42">
        <v>19</v>
      </c>
      <c r="C22" s="43"/>
      <c r="D22" s="43"/>
      <c r="E22" s="43"/>
      <c r="F22" s="44" cm="1">
        <f t="array" ref="F22">F21*20/100</f>
        <v>30</v>
      </c>
    </row>
    <row r="23" ht="25" customHeight="1">
      <c r="A23" s="38"/>
      <c r="B23" t="s" s="39">
        <v>20</v>
      </c>
      <c r="C23" s="40"/>
      <c r="D23" s="40"/>
      <c r="E23" s="40"/>
      <c r="F23" s="41" cm="1">
        <f t="array" ref="F23">F22+F21</f>
        <v>180</v>
      </c>
    </row>
    <row r="24" ht="22.65" customHeight="1">
      <c r="A24" s="45"/>
      <c r="B24" s="46"/>
      <c r="C24" s="47"/>
      <c r="D24" s="47"/>
      <c r="E24" s="47"/>
      <c r="F24" s="48"/>
    </row>
    <row r="25" ht="22.35" customHeight="1">
      <c r="A25" s="49"/>
      <c r="B25" t="s" s="50">
        <v>21</v>
      </c>
      <c r="C25" s="51"/>
      <c r="D25" s="51"/>
      <c r="E25" s="51"/>
      <c r="F25" s="52"/>
    </row>
    <row r="26" ht="22.35" customHeight="1">
      <c r="A26" s="49"/>
      <c r="B26" s="53"/>
      <c r="C26" s="51"/>
      <c r="D26" s="51"/>
      <c r="E26" s="51"/>
      <c r="F26" s="52"/>
    </row>
    <row r="27" ht="22.35" customHeight="1">
      <c r="A27" s="49"/>
      <c r="B27" s="53"/>
      <c r="C27" s="51"/>
      <c r="D27" s="51"/>
      <c r="E27" s="51"/>
      <c r="F27" s="52"/>
    </row>
    <row r="28" ht="22.35" customHeight="1">
      <c r="A28" s="49"/>
      <c r="B28" s="53"/>
      <c r="C28" s="51"/>
      <c r="D28" s="51"/>
      <c r="E28" s="51"/>
      <c r="F28" s="52"/>
    </row>
    <row r="29" ht="22.65" customHeight="1">
      <c r="A29" s="54"/>
      <c r="B29" s="55"/>
      <c r="C29" s="56"/>
      <c r="D29" s="56"/>
      <c r="E29" s="56"/>
      <c r="F29" s="57"/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